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5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8" i="1"/>
  <c r="E19"/>
  <c r="D19" s="1"/>
  <c r="D58"/>
  <c r="D54"/>
  <c r="E54"/>
  <c r="D14"/>
  <c r="D15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5"/>
  <c r="D56"/>
  <c r="D57"/>
  <c r="D59"/>
  <c r="D60"/>
  <c r="D61"/>
  <c r="D62"/>
  <c r="D63"/>
  <c r="D64"/>
  <c r="D65"/>
  <c r="D66"/>
  <c r="D67"/>
  <c r="D68"/>
  <c r="C72"/>
  <c r="E12"/>
  <c r="E59"/>
  <c r="E57" s="1"/>
  <c r="E55"/>
  <c r="E53" s="1"/>
  <c r="E52" l="1"/>
  <c r="D13" l="1"/>
  <c r="C74" l="1"/>
  <c r="C73" s="1"/>
  <c r="E67"/>
  <c r="E63"/>
  <c r="E50"/>
  <c r="E45"/>
  <c r="E40"/>
  <c r="E35"/>
  <c r="E30"/>
  <c r="E29" l="1"/>
  <c r="E34"/>
  <c r="E49"/>
  <c r="E66"/>
  <c r="D18"/>
  <c r="E44"/>
  <c r="E11"/>
  <c r="D11" s="1"/>
  <c r="D12"/>
  <c r="E39"/>
  <c r="E62"/>
  <c r="E26"/>
  <c r="E61" l="1"/>
  <c r="E28"/>
  <c r="E25"/>
  <c r="E17"/>
  <c r="D17" s="1"/>
  <c r="E48"/>
  <c r="E38"/>
  <c r="E43"/>
  <c r="E33"/>
  <c r="E27" l="1"/>
  <c r="E42"/>
  <c r="E47"/>
  <c r="E32"/>
  <c r="E37"/>
  <c r="E24"/>
  <c r="E23" l="1"/>
  <c r="E22" s="1"/>
  <c r="E16" s="1"/>
  <c r="D16" s="1"/>
  <c r="E69" l="1"/>
  <c r="D69" s="1"/>
</calcChain>
</file>

<file path=xl/sharedStrings.xml><?xml version="1.0" encoding="utf-8"?>
<sst xmlns="http://schemas.openxmlformats.org/spreadsheetml/2006/main" count="120" uniqueCount="80">
  <si>
    <t>SECTIUNEA DE FUNCTIONARE</t>
  </si>
  <si>
    <t>CONSILIUL JUDETEAN ARGES</t>
  </si>
  <si>
    <t>ANEXA 1</t>
  </si>
  <si>
    <t>INFLUENTE</t>
  </si>
  <si>
    <t xml:space="preserve">mii lei </t>
  </si>
  <si>
    <t>Nr. crt.</t>
  </si>
  <si>
    <t>DENUMIRE INDICATORI</t>
  </si>
  <si>
    <t>COD</t>
  </si>
  <si>
    <t>PROPUNERI</t>
  </si>
  <si>
    <t>TRIM</t>
  </si>
  <si>
    <t xml:space="preserve">TOTAL  VENITURI </t>
  </si>
  <si>
    <t xml:space="preserve">TOTAL CHELTUIELI </t>
  </si>
  <si>
    <t xml:space="preserve">ASISTENTA SOCIALA </t>
  </si>
  <si>
    <t>DEFICIT</t>
  </si>
  <si>
    <t>Finantare din excedentul bugetului local</t>
  </si>
  <si>
    <t xml:space="preserve">Cheltuieli de capital </t>
  </si>
  <si>
    <t>Cheltuieli cu bunuri si servicii</t>
  </si>
  <si>
    <t>AUTORITATI EXECUTIVE</t>
  </si>
  <si>
    <t xml:space="preserve">AUTORITATI PUBLICE SI ACTIUNI EXTERNE </t>
  </si>
  <si>
    <t>51.02.03</t>
  </si>
  <si>
    <t>51.03</t>
  </si>
  <si>
    <t>Donatii si sponsorizari</t>
  </si>
  <si>
    <t>37.02.01</t>
  </si>
  <si>
    <t>DIRECTIA GENERALA DE ASISTENTA SOCIALA SI PROTECTIA COPILULUI ARGES</t>
  </si>
  <si>
    <t>Cheltuieli de personal</t>
  </si>
  <si>
    <t>.20</t>
  </si>
  <si>
    <t>68.02</t>
  </si>
  <si>
    <t>LA BUGETUL LOCAL PE ANUL 2018</t>
  </si>
  <si>
    <t>ANUL 2018</t>
  </si>
  <si>
    <t>Plati efectuate in anii precedenti si recuperate in anul curent</t>
  </si>
  <si>
    <t>85.01</t>
  </si>
  <si>
    <t xml:space="preserve">UNITATEA DE ASISTENTA MEDICO-SOCIALA DOMNESTI </t>
  </si>
  <si>
    <t>SANATATE</t>
  </si>
  <si>
    <t xml:space="preserve">UNITATI DE ASISTENTA MEDICO-SOCIALE </t>
  </si>
  <si>
    <t>66.02.06.03</t>
  </si>
  <si>
    <t>Cheltuieli curente</t>
  </si>
  <si>
    <t>VI Transferuri pt fin UMS</t>
  </si>
  <si>
    <t>51.01.39</t>
  </si>
  <si>
    <t>UNITATEA DE ASISTENTA MEDICO-SOCIALA CALINESTI</t>
  </si>
  <si>
    <t xml:space="preserve">  I.             cheltuieli de personal</t>
  </si>
  <si>
    <t>UNITATEA DE ASISTENTA MEDICO-SOCIALA DEDULESTI</t>
  </si>
  <si>
    <t>UNITATEA DE ASISTENTA MEDICO-SOCIALA  SUICI</t>
  </si>
  <si>
    <t xml:space="preserve">UNITATEA DE ASISTENTA MEDICO-SOCIALA RUCAR </t>
  </si>
  <si>
    <t>CULTURA</t>
  </si>
  <si>
    <t>Transferuri pentru institutii publice (pt cheltuieli cu bunuri si servicii)</t>
  </si>
  <si>
    <t>67.02.03.04</t>
  </si>
  <si>
    <t>51.01.01</t>
  </si>
  <si>
    <t>III</t>
  </si>
  <si>
    <t>A</t>
  </si>
  <si>
    <t>B</t>
  </si>
  <si>
    <t>B.1</t>
  </si>
  <si>
    <t>C</t>
  </si>
  <si>
    <t>C.1</t>
  </si>
  <si>
    <t>C.2</t>
  </si>
  <si>
    <t>D.1.4</t>
  </si>
  <si>
    <t>E</t>
  </si>
  <si>
    <t>E.1</t>
  </si>
  <si>
    <t>68.02.06</t>
  </si>
  <si>
    <t>Subvenţii din bugetul de stat pentru finanţarea unităţilor de asistenţă medico-sociale</t>
  </si>
  <si>
    <t>42.02.35</t>
  </si>
  <si>
    <t>MUZEUL  VITICULTURII SI POMICULTURII GOLESTI</t>
  </si>
  <si>
    <t>CENTRUL CULTURAL JUDETEAN</t>
  </si>
  <si>
    <t>Subventii primite de la bugetul de stat pentru finantarea unor programe de interes national , destinate sectiunii de functionare a bugetului local</t>
  </si>
  <si>
    <t>42.02.51.01</t>
  </si>
  <si>
    <t>67.02.03.03</t>
  </si>
  <si>
    <t>Alte transferuri  de capital catre institutii publice</t>
  </si>
  <si>
    <t>51.02.29</t>
  </si>
  <si>
    <t>B.1.1</t>
  </si>
  <si>
    <t>B.1.2</t>
  </si>
  <si>
    <t>B.1.3</t>
  </si>
  <si>
    <t>B.1.4</t>
  </si>
  <si>
    <t>E.2</t>
  </si>
  <si>
    <t>.1</t>
  </si>
  <si>
    <t>.2</t>
  </si>
  <si>
    <t>.3</t>
  </si>
  <si>
    <t>68.02.12</t>
  </si>
  <si>
    <t>La Hot. C.J. nr. ./…....2018</t>
  </si>
  <si>
    <t xml:space="preserve">SECTIUNEA DE DEZVOLTARE </t>
  </si>
  <si>
    <t xml:space="preserve"> Proiect “Expozitie – Lupta pentru Romania – contributia neamului Golescu la realizarea idealului national romanesc”</t>
  </si>
  <si>
    <t>Proiect “Cine’Marele Razboi”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</si>
</sst>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name val="Arial"/>
      <family val="2"/>
    </font>
    <font>
      <sz val="10"/>
      <name val="Tahoma"/>
      <family val="2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20" fillId="0" borderId="0"/>
  </cellStyleXfs>
  <cellXfs count="101">
    <xf numFmtId="0" fontId="0" fillId="0" borderId="0" xfId="0"/>
    <xf numFmtId="0" fontId="1" fillId="0" borderId="1" xfId="0" applyFont="1" applyFill="1" applyBorder="1"/>
    <xf numFmtId="2" fontId="4" fillId="2" borderId="1" xfId="0" applyNumberFormat="1" applyFont="1" applyFill="1" applyBorder="1"/>
    <xf numFmtId="2" fontId="1" fillId="2" borderId="1" xfId="0" applyNumberFormat="1" applyFont="1" applyFill="1" applyBorder="1"/>
    <xf numFmtId="0" fontId="1" fillId="0" borderId="0" xfId="0" applyFont="1" applyFill="1"/>
    <xf numFmtId="0" fontId="3" fillId="0" borderId="0" xfId="0" applyFont="1" applyFill="1"/>
    <xf numFmtId="0" fontId="5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right"/>
    </xf>
    <xf numFmtId="2" fontId="1" fillId="3" borderId="6" xfId="0" applyNumberFormat="1" applyFont="1" applyFill="1" applyBorder="1"/>
    <xf numFmtId="2" fontId="1" fillId="3" borderId="1" xfId="0" applyNumberFormat="1" applyFont="1" applyFill="1" applyBorder="1"/>
    <xf numFmtId="2" fontId="4" fillId="3" borderId="1" xfId="0" applyNumberFormat="1" applyFont="1" applyFill="1" applyBorder="1"/>
    <xf numFmtId="2" fontId="1" fillId="0" borderId="1" xfId="0" applyNumberFormat="1" applyFont="1" applyFill="1" applyBorder="1"/>
    <xf numFmtId="2" fontId="4" fillId="3" borderId="1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2" fontId="4" fillId="0" borderId="3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0" fontId="9" fillId="0" borderId="0" xfId="0" applyFont="1"/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2" fontId="8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0" xfId="0" applyFont="1" applyBorder="1"/>
    <xf numFmtId="0" fontId="10" fillId="0" borderId="0" xfId="0" applyFont="1" applyBorder="1"/>
    <xf numFmtId="0" fontId="8" fillId="0" borderId="0" xfId="0" applyFont="1" applyBorder="1" applyAlignment="1">
      <alignment horizontal="center"/>
    </xf>
    <xf numFmtId="2" fontId="4" fillId="0" borderId="3" xfId="0" applyNumberFormat="1" applyFont="1" applyFill="1" applyBorder="1" applyAlignment="1">
      <alignment horizontal="right"/>
    </xf>
    <xf numFmtId="1" fontId="4" fillId="0" borderId="3" xfId="0" applyNumberFormat="1" applyFont="1" applyFill="1" applyBorder="1" applyAlignment="1">
      <alignment horizontal="right"/>
    </xf>
    <xf numFmtId="1" fontId="4" fillId="2" borderId="3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4" fillId="0" borderId="1" xfId="0" applyFont="1" applyBorder="1"/>
    <xf numFmtId="0" fontId="16" fillId="2" borderId="3" xfId="0" applyFont="1" applyFill="1" applyBorder="1" applyAlignment="1">
      <alignment horizontal="center"/>
    </xf>
    <xf numFmtId="0" fontId="18" fillId="0" borderId="1" xfId="0" applyFont="1" applyBorder="1"/>
    <xf numFmtId="2" fontId="4" fillId="0" borderId="1" xfId="0" applyNumberFormat="1" applyFont="1" applyFill="1" applyBorder="1"/>
    <xf numFmtId="2" fontId="1" fillId="2" borderId="0" xfId="0" applyNumberFormat="1" applyFont="1" applyFill="1" applyBorder="1"/>
    <xf numFmtId="2" fontId="1" fillId="4" borderId="1" xfId="0" applyNumberFormat="1" applyFont="1" applyFill="1" applyBorder="1"/>
    <xf numFmtId="2" fontId="1" fillId="4" borderId="3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2" fontId="1" fillId="0" borderId="5" xfId="0" applyNumberFormat="1" applyFont="1" applyFill="1" applyBorder="1"/>
    <xf numFmtId="2" fontId="4" fillId="0" borderId="11" xfId="0" applyNumberFormat="1" applyFont="1" applyFill="1" applyBorder="1" applyAlignment="1">
      <alignment horizontal="center"/>
    </xf>
    <xf numFmtId="2" fontId="4" fillId="2" borderId="5" xfId="0" applyNumberFormat="1" applyFont="1" applyFill="1" applyBorder="1"/>
    <xf numFmtId="2" fontId="4" fillId="0" borderId="1" xfId="0" applyNumberFormat="1" applyFont="1" applyFill="1" applyBorder="1" applyAlignment="1">
      <alignment horizontal="center"/>
    </xf>
    <xf numFmtId="0" fontId="19" fillId="0" borderId="9" xfId="2" applyFont="1" applyFill="1" applyBorder="1" applyAlignment="1">
      <alignment horizontal="left"/>
    </xf>
    <xf numFmtId="0" fontId="16" fillId="4" borderId="3" xfId="0" applyFont="1" applyFill="1" applyBorder="1" applyAlignment="1">
      <alignment horizontal="center"/>
    </xf>
    <xf numFmtId="2" fontId="4" fillId="4" borderId="1" xfId="0" applyNumberFormat="1" applyFont="1" applyFill="1" applyBorder="1"/>
    <xf numFmtId="2" fontId="11" fillId="4" borderId="1" xfId="0" applyNumberFormat="1" applyFont="1" applyFill="1" applyBorder="1"/>
    <xf numFmtId="2" fontId="15" fillId="4" borderId="2" xfId="0" applyNumberFormat="1" applyFont="1" applyFill="1" applyBorder="1"/>
    <xf numFmtId="1" fontId="13" fillId="4" borderId="3" xfId="0" applyNumberFormat="1" applyFont="1" applyFill="1" applyBorder="1" applyAlignment="1">
      <alignment horizontal="center"/>
    </xf>
    <xf numFmtId="2" fontId="21" fillId="0" borderId="10" xfId="0" applyNumberFormat="1" applyFont="1" applyFill="1" applyBorder="1" applyAlignment="1"/>
    <xf numFmtId="0" fontId="21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left" wrapText="1"/>
    </xf>
    <xf numFmtId="2" fontId="15" fillId="3" borderId="2" xfId="0" applyNumberFormat="1" applyFont="1" applyFill="1" applyBorder="1" applyAlignment="1">
      <alignment horizontal="center"/>
    </xf>
    <xf numFmtId="0" fontId="15" fillId="4" borderId="7" xfId="0" applyFont="1" applyFill="1" applyBorder="1" applyAlignment="1"/>
    <xf numFmtId="2" fontId="15" fillId="2" borderId="2" xfId="0" applyNumberFormat="1" applyFont="1" applyFill="1" applyBorder="1" applyAlignment="1">
      <alignment horizontal="left"/>
    </xf>
    <xf numFmtId="0" fontId="21" fillId="2" borderId="6" xfId="0" applyFont="1" applyFill="1" applyBorder="1" applyAlignment="1">
      <alignment wrapText="1"/>
    </xf>
    <xf numFmtId="0" fontId="21" fillId="0" borderId="2" xfId="0" applyFont="1" applyFill="1" applyBorder="1"/>
    <xf numFmtId="0" fontId="21" fillId="0" borderId="2" xfId="0" applyFont="1" applyFill="1" applyBorder="1" applyAlignment="1">
      <alignment wrapText="1"/>
    </xf>
    <xf numFmtId="2" fontId="15" fillId="0" borderId="2" xfId="0" applyNumberFormat="1" applyFont="1" applyFill="1" applyBorder="1" applyAlignment="1">
      <alignment wrapText="1"/>
    </xf>
    <xf numFmtId="2" fontId="15" fillId="0" borderId="4" xfId="0" applyNumberFormat="1" applyFont="1" applyFill="1" applyBorder="1"/>
    <xf numFmtId="2" fontId="21" fillId="0" borderId="2" xfId="0" applyNumberFormat="1" applyFont="1" applyFill="1" applyBorder="1"/>
    <xf numFmtId="49" fontId="15" fillId="4" borderId="2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left" vertical="center" wrapText="1"/>
    </xf>
    <xf numFmtId="2" fontId="21" fillId="0" borderId="4" xfId="0" applyNumberFormat="1" applyFont="1" applyFill="1" applyBorder="1"/>
    <xf numFmtId="49" fontId="21" fillId="0" borderId="2" xfId="1" applyNumberFormat="1" applyFont="1" applyFill="1" applyBorder="1" applyAlignment="1">
      <alignment horizontal="left" vertical="center" wrapText="1"/>
    </xf>
    <xf numFmtId="2" fontId="15" fillId="4" borderId="2" xfId="0" applyNumberFormat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wrapText="1"/>
    </xf>
    <xf numFmtId="0" fontId="21" fillId="2" borderId="2" xfId="0" applyFont="1" applyFill="1" applyBorder="1"/>
    <xf numFmtId="0" fontId="15" fillId="0" borderId="1" xfId="0" applyFont="1" applyFill="1" applyBorder="1" applyAlignment="1">
      <alignment wrapText="1"/>
    </xf>
    <xf numFmtId="0" fontId="15" fillId="0" borderId="4" xfId="0" applyFont="1" applyFill="1" applyBorder="1"/>
    <xf numFmtId="0" fontId="21" fillId="2" borderId="9" xfId="1" applyFont="1" applyFill="1" applyBorder="1" applyAlignment="1">
      <alignment horizontal="left"/>
    </xf>
    <xf numFmtId="0" fontId="22" fillId="0" borderId="1" xfId="0" applyFont="1" applyBorder="1"/>
    <xf numFmtId="49" fontId="15" fillId="0" borderId="4" xfId="1" applyNumberFormat="1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/>
    </xf>
    <xf numFmtId="0" fontId="17" fillId="0" borderId="1" xfId="0" applyFont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3">
    <cellStyle name="Normal" xfId="0" builtinId="0"/>
    <cellStyle name="Normal_Anexa F 140 146 10.07" xfId="1"/>
    <cellStyle name="Normal_Machete buget 9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topLeftCell="A62" workbookViewId="0">
      <selection activeCell="E19" sqref="E19"/>
    </sheetView>
  </sheetViews>
  <sheetFormatPr defaultRowHeight="15"/>
  <cols>
    <col min="1" max="1" width="5.28515625" customWidth="1"/>
    <col min="2" max="2" width="45" customWidth="1"/>
    <col min="3" max="3" width="9.85546875" customWidth="1"/>
    <col min="4" max="4" width="10.140625" customWidth="1"/>
    <col min="5" max="5" width="12.28515625" customWidth="1"/>
  </cols>
  <sheetData>
    <row r="1" spans="1:5" ht="15.75">
      <c r="A1" s="4"/>
      <c r="B1" s="4" t="s">
        <v>1</v>
      </c>
      <c r="C1" s="5"/>
      <c r="D1" s="6" t="s">
        <v>2</v>
      </c>
    </row>
    <row r="2" spans="1:5" ht="18">
      <c r="A2" s="7"/>
      <c r="B2" s="95"/>
      <c r="C2" s="95"/>
      <c r="D2" s="8" t="s">
        <v>76</v>
      </c>
    </row>
    <row r="3" spans="1:5" ht="18">
      <c r="A3" s="7"/>
      <c r="B3" s="9"/>
      <c r="C3" s="10"/>
      <c r="D3" s="11"/>
    </row>
    <row r="4" spans="1:5" ht="18">
      <c r="A4" s="7"/>
      <c r="B4" s="9"/>
      <c r="C4" s="10"/>
      <c r="D4" s="12"/>
    </row>
    <row r="5" spans="1:5" ht="18">
      <c r="A5" s="96" t="s">
        <v>3</v>
      </c>
      <c r="B5" s="97"/>
      <c r="C5" s="97"/>
      <c r="D5" s="97"/>
    </row>
    <row r="6" spans="1:5" ht="15.75">
      <c r="A6" s="98" t="s">
        <v>27</v>
      </c>
      <c r="B6" s="99"/>
      <c r="C6" s="99"/>
      <c r="D6" s="99"/>
    </row>
    <row r="7" spans="1:5" ht="15.75">
      <c r="A7" s="13"/>
      <c r="B7" s="100"/>
      <c r="C7" s="97"/>
      <c r="D7" s="97"/>
    </row>
    <row r="8" spans="1:5">
      <c r="A8" s="13"/>
      <c r="B8" s="14"/>
      <c r="C8" s="15"/>
      <c r="D8" s="11" t="s">
        <v>4</v>
      </c>
    </row>
    <row r="9" spans="1:5" ht="26.25">
      <c r="A9" s="93" t="s">
        <v>5</v>
      </c>
      <c r="B9" s="16" t="s">
        <v>6</v>
      </c>
      <c r="C9" s="16" t="s">
        <v>7</v>
      </c>
      <c r="D9" s="17" t="s">
        <v>8</v>
      </c>
      <c r="E9" s="18" t="s">
        <v>9</v>
      </c>
    </row>
    <row r="10" spans="1:5">
      <c r="A10" s="94"/>
      <c r="B10" s="19"/>
      <c r="C10" s="19"/>
      <c r="D10" s="20" t="s">
        <v>28</v>
      </c>
      <c r="E10" s="18" t="s">
        <v>47</v>
      </c>
    </row>
    <row r="11" spans="1:5">
      <c r="A11" s="31"/>
      <c r="B11" s="31" t="s">
        <v>10</v>
      </c>
      <c r="C11" s="21"/>
      <c r="D11" s="22">
        <f>E11</f>
        <v>468.22</v>
      </c>
      <c r="E11" s="23">
        <f>E12</f>
        <v>468.22</v>
      </c>
    </row>
    <row r="12" spans="1:5">
      <c r="A12" s="31"/>
      <c r="B12" s="32" t="s">
        <v>0</v>
      </c>
      <c r="C12" s="26"/>
      <c r="D12" s="22">
        <f t="shared" ref="D12:D68" si="0">E12</f>
        <v>468.22</v>
      </c>
      <c r="E12" s="24">
        <f>E13+E14+E15</f>
        <v>468.22</v>
      </c>
    </row>
    <row r="13" spans="1:5" ht="20.25" customHeight="1">
      <c r="A13" s="57" t="s">
        <v>72</v>
      </c>
      <c r="B13" s="67" t="s">
        <v>21</v>
      </c>
      <c r="C13" s="58" t="s">
        <v>22</v>
      </c>
      <c r="D13" s="23">
        <f t="shared" si="0"/>
        <v>4.22</v>
      </c>
      <c r="E13" s="59">
        <v>4.22</v>
      </c>
    </row>
    <row r="14" spans="1:5" ht="34.5" customHeight="1">
      <c r="A14" s="25" t="s">
        <v>73</v>
      </c>
      <c r="B14" s="68" t="s">
        <v>58</v>
      </c>
      <c r="C14" s="60" t="s">
        <v>59</v>
      </c>
      <c r="D14" s="23">
        <f t="shared" si="0"/>
        <v>307</v>
      </c>
      <c r="E14" s="2">
        <v>307</v>
      </c>
    </row>
    <row r="15" spans="1:5" ht="48.75" customHeight="1">
      <c r="A15" s="25" t="s">
        <v>74</v>
      </c>
      <c r="B15" s="69" t="s">
        <v>62</v>
      </c>
      <c r="C15" s="61" t="s">
        <v>63</v>
      </c>
      <c r="D15" s="23">
        <f t="shared" si="0"/>
        <v>157</v>
      </c>
      <c r="E15" s="2">
        <v>157</v>
      </c>
    </row>
    <row r="16" spans="1:5" ht="15.75">
      <c r="A16" s="23"/>
      <c r="B16" s="70" t="s">
        <v>11</v>
      </c>
      <c r="C16" s="28"/>
      <c r="D16" s="23">
        <f t="shared" si="0"/>
        <v>484.22</v>
      </c>
      <c r="E16" s="23">
        <f>E17+E52+E22+E61</f>
        <v>484.22</v>
      </c>
    </row>
    <row r="17" spans="1:5" ht="15.75">
      <c r="A17" s="54" t="s">
        <v>48</v>
      </c>
      <c r="B17" s="71" t="s">
        <v>18</v>
      </c>
      <c r="C17" s="55" t="s">
        <v>20</v>
      </c>
      <c r="D17" s="23">
        <f t="shared" si="0"/>
        <v>0</v>
      </c>
      <c r="E17" s="54">
        <f t="shared" ref="E17" si="1">E18</f>
        <v>0</v>
      </c>
    </row>
    <row r="18" spans="1:5" ht="15.75">
      <c r="A18" s="3"/>
      <c r="B18" s="72" t="s">
        <v>17</v>
      </c>
      <c r="C18" s="27" t="s">
        <v>19</v>
      </c>
      <c r="D18" s="23">
        <f t="shared" si="0"/>
        <v>0</v>
      </c>
      <c r="E18" s="3">
        <f>E19</f>
        <v>0</v>
      </c>
    </row>
    <row r="19" spans="1:5" ht="15.75">
      <c r="A19" s="3"/>
      <c r="B19" s="73" t="s">
        <v>0</v>
      </c>
      <c r="C19" s="27"/>
      <c r="D19" s="23">
        <f t="shared" si="0"/>
        <v>0</v>
      </c>
      <c r="E19" s="2">
        <f>E20+E21</f>
        <v>0</v>
      </c>
    </row>
    <row r="20" spans="1:5" ht="15.75">
      <c r="A20" s="3"/>
      <c r="B20" s="74" t="s">
        <v>16</v>
      </c>
      <c r="C20" s="47">
        <v>20</v>
      </c>
      <c r="D20" s="23">
        <f t="shared" si="0"/>
        <v>7</v>
      </c>
      <c r="E20" s="2">
        <v>7</v>
      </c>
    </row>
    <row r="21" spans="1:5" ht="31.5">
      <c r="A21" s="3"/>
      <c r="B21" s="75" t="s">
        <v>29</v>
      </c>
      <c r="C21" s="36" t="s">
        <v>30</v>
      </c>
      <c r="D21" s="23">
        <f t="shared" si="0"/>
        <v>-7</v>
      </c>
      <c r="E21" s="2">
        <v>-7</v>
      </c>
    </row>
    <row r="22" spans="1:5" ht="15.75">
      <c r="A22" s="64" t="s">
        <v>49</v>
      </c>
      <c r="B22" s="65" t="s">
        <v>32</v>
      </c>
      <c r="C22" s="66"/>
      <c r="D22" s="23">
        <f t="shared" si="0"/>
        <v>307</v>
      </c>
      <c r="E22" s="54">
        <f>E23</f>
        <v>307</v>
      </c>
    </row>
    <row r="23" spans="1:5" ht="31.5">
      <c r="A23" s="25" t="s">
        <v>50</v>
      </c>
      <c r="B23" s="76" t="s">
        <v>33</v>
      </c>
      <c r="C23" s="45" t="s">
        <v>34</v>
      </c>
      <c r="D23" s="23">
        <f t="shared" si="0"/>
        <v>307</v>
      </c>
      <c r="E23" s="3">
        <f t="shared" ref="E23:E26" si="2">E27+E32+E37+E42+E47</f>
        <v>307</v>
      </c>
    </row>
    <row r="24" spans="1:5" ht="15.75">
      <c r="A24" s="25"/>
      <c r="B24" s="77" t="s">
        <v>0</v>
      </c>
      <c r="C24" s="45"/>
      <c r="D24" s="23">
        <f t="shared" si="0"/>
        <v>307</v>
      </c>
      <c r="E24" s="3">
        <f t="shared" si="2"/>
        <v>307</v>
      </c>
    </row>
    <row r="25" spans="1:5" ht="15.75">
      <c r="A25" s="25"/>
      <c r="B25" s="78" t="s">
        <v>35</v>
      </c>
      <c r="C25" s="45"/>
      <c r="D25" s="23">
        <f t="shared" si="0"/>
        <v>307</v>
      </c>
      <c r="E25" s="2">
        <f t="shared" si="2"/>
        <v>307</v>
      </c>
    </row>
    <row r="26" spans="1:5" ht="15.75">
      <c r="A26" s="25"/>
      <c r="B26" s="78" t="s">
        <v>36</v>
      </c>
      <c r="C26" s="45" t="s">
        <v>37</v>
      </c>
      <c r="D26" s="23">
        <f t="shared" si="0"/>
        <v>307</v>
      </c>
      <c r="E26" s="2">
        <f t="shared" si="2"/>
        <v>307</v>
      </c>
    </row>
    <row r="27" spans="1:5" ht="31.5">
      <c r="A27" s="25" t="s">
        <v>67</v>
      </c>
      <c r="B27" s="76" t="s">
        <v>38</v>
      </c>
      <c r="C27" s="45" t="s">
        <v>34</v>
      </c>
      <c r="D27" s="23">
        <f t="shared" si="0"/>
        <v>4</v>
      </c>
      <c r="E27" s="3">
        <f t="shared" ref="E27:E30" si="3">E28</f>
        <v>4</v>
      </c>
    </row>
    <row r="28" spans="1:5" ht="15.75">
      <c r="A28" s="25"/>
      <c r="B28" s="77" t="s">
        <v>0</v>
      </c>
      <c r="C28" s="45"/>
      <c r="D28" s="23">
        <f t="shared" si="0"/>
        <v>4</v>
      </c>
      <c r="E28" s="3">
        <f t="shared" si="3"/>
        <v>4</v>
      </c>
    </row>
    <row r="29" spans="1:5" ht="15.75">
      <c r="A29" s="25"/>
      <c r="B29" s="78" t="s">
        <v>35</v>
      </c>
      <c r="C29" s="46">
        <v>1</v>
      </c>
      <c r="D29" s="23">
        <f t="shared" si="0"/>
        <v>4</v>
      </c>
      <c r="E29" s="2">
        <f t="shared" si="3"/>
        <v>4</v>
      </c>
    </row>
    <row r="30" spans="1:5" ht="15.75">
      <c r="A30" s="25"/>
      <c r="B30" s="78" t="s">
        <v>36</v>
      </c>
      <c r="C30" s="45" t="s">
        <v>37</v>
      </c>
      <c r="D30" s="23">
        <f t="shared" si="0"/>
        <v>4</v>
      </c>
      <c r="E30" s="2">
        <f t="shared" si="3"/>
        <v>4</v>
      </c>
    </row>
    <row r="31" spans="1:5" ht="15.75">
      <c r="A31" s="25"/>
      <c r="B31" s="78" t="s">
        <v>39</v>
      </c>
      <c r="C31" s="46">
        <v>10</v>
      </c>
      <c r="D31" s="23">
        <f t="shared" si="0"/>
        <v>4</v>
      </c>
      <c r="E31" s="2">
        <v>4</v>
      </c>
    </row>
    <row r="32" spans="1:5" ht="31.5">
      <c r="A32" s="25" t="s">
        <v>68</v>
      </c>
      <c r="B32" s="76" t="s">
        <v>40</v>
      </c>
      <c r="C32" s="45" t="s">
        <v>34</v>
      </c>
      <c r="D32" s="23">
        <f t="shared" si="0"/>
        <v>41.5</v>
      </c>
      <c r="E32" s="3">
        <f t="shared" ref="E32:E35" si="4">E33</f>
        <v>41.5</v>
      </c>
    </row>
    <row r="33" spans="1:5" ht="15.75">
      <c r="A33" s="25"/>
      <c r="B33" s="77" t="s">
        <v>0</v>
      </c>
      <c r="C33" s="45"/>
      <c r="D33" s="23">
        <f t="shared" si="0"/>
        <v>41.5</v>
      </c>
      <c r="E33" s="3">
        <f t="shared" si="4"/>
        <v>41.5</v>
      </c>
    </row>
    <row r="34" spans="1:5" ht="15.75">
      <c r="A34" s="25"/>
      <c r="B34" s="78" t="s">
        <v>35</v>
      </c>
      <c r="C34" s="45"/>
      <c r="D34" s="23">
        <f t="shared" si="0"/>
        <v>41.5</v>
      </c>
      <c r="E34" s="2">
        <f t="shared" si="4"/>
        <v>41.5</v>
      </c>
    </row>
    <row r="35" spans="1:5" ht="15.75">
      <c r="A35" s="25"/>
      <c r="B35" s="78" t="s">
        <v>36</v>
      </c>
      <c r="C35" s="45" t="s">
        <v>37</v>
      </c>
      <c r="D35" s="23">
        <f t="shared" si="0"/>
        <v>41.5</v>
      </c>
      <c r="E35" s="2">
        <f t="shared" si="4"/>
        <v>41.5</v>
      </c>
    </row>
    <row r="36" spans="1:5" ht="15.75">
      <c r="A36" s="25"/>
      <c r="B36" s="78" t="s">
        <v>39</v>
      </c>
      <c r="C36" s="46">
        <v>10</v>
      </c>
      <c r="D36" s="23">
        <f t="shared" si="0"/>
        <v>41.5</v>
      </c>
      <c r="E36" s="2">
        <v>41.5</v>
      </c>
    </row>
    <row r="37" spans="1:5" ht="31.5">
      <c r="A37" s="25" t="s">
        <v>69</v>
      </c>
      <c r="B37" s="76" t="s">
        <v>41</v>
      </c>
      <c r="C37" s="45" t="s">
        <v>34</v>
      </c>
      <c r="D37" s="23">
        <f t="shared" si="0"/>
        <v>285.5</v>
      </c>
      <c r="E37" s="3">
        <f t="shared" ref="E37:E40" si="5">E38</f>
        <v>285.5</v>
      </c>
    </row>
    <row r="38" spans="1:5" ht="15.75">
      <c r="A38" s="25"/>
      <c r="B38" s="77" t="s">
        <v>0</v>
      </c>
      <c r="C38" s="45"/>
      <c r="D38" s="23">
        <f t="shared" si="0"/>
        <v>285.5</v>
      </c>
      <c r="E38" s="2">
        <f t="shared" si="5"/>
        <v>285.5</v>
      </c>
    </row>
    <row r="39" spans="1:5" ht="15.75">
      <c r="A39" s="25"/>
      <c r="B39" s="78" t="s">
        <v>35</v>
      </c>
      <c r="C39" s="46">
        <v>1</v>
      </c>
      <c r="D39" s="23">
        <f t="shared" si="0"/>
        <v>285.5</v>
      </c>
      <c r="E39" s="2">
        <f t="shared" si="5"/>
        <v>285.5</v>
      </c>
    </row>
    <row r="40" spans="1:5" ht="15.75">
      <c r="A40" s="25"/>
      <c r="B40" s="78" t="s">
        <v>36</v>
      </c>
      <c r="C40" s="45" t="s">
        <v>37</v>
      </c>
      <c r="D40" s="23">
        <f t="shared" si="0"/>
        <v>285.5</v>
      </c>
      <c r="E40" s="2">
        <f t="shared" si="5"/>
        <v>285.5</v>
      </c>
    </row>
    <row r="41" spans="1:5" ht="15.75">
      <c r="A41" s="25"/>
      <c r="B41" s="78" t="s">
        <v>39</v>
      </c>
      <c r="C41" s="46">
        <v>10</v>
      </c>
      <c r="D41" s="23">
        <f t="shared" si="0"/>
        <v>285.5</v>
      </c>
      <c r="E41" s="2">
        <v>285.5</v>
      </c>
    </row>
    <row r="42" spans="1:5" ht="31.5" hidden="1">
      <c r="A42" s="25" t="s">
        <v>54</v>
      </c>
      <c r="B42" s="76" t="s">
        <v>42</v>
      </c>
      <c r="C42" s="45" t="s">
        <v>34</v>
      </c>
      <c r="D42" s="23">
        <f t="shared" si="0"/>
        <v>0</v>
      </c>
      <c r="E42" s="3">
        <f t="shared" ref="E42:E45" si="6">E43</f>
        <v>0</v>
      </c>
    </row>
    <row r="43" spans="1:5" ht="15.75" hidden="1">
      <c r="A43" s="25"/>
      <c r="B43" s="77" t="s">
        <v>0</v>
      </c>
      <c r="C43" s="45"/>
      <c r="D43" s="23">
        <f t="shared" si="0"/>
        <v>0</v>
      </c>
      <c r="E43" s="2">
        <f t="shared" si="6"/>
        <v>0</v>
      </c>
    </row>
    <row r="44" spans="1:5" ht="15.75" hidden="1">
      <c r="A44" s="25"/>
      <c r="B44" s="78" t="s">
        <v>35</v>
      </c>
      <c r="C44" s="46">
        <v>1</v>
      </c>
      <c r="D44" s="23">
        <f t="shared" si="0"/>
        <v>0</v>
      </c>
      <c r="E44" s="2">
        <f t="shared" si="6"/>
        <v>0</v>
      </c>
    </row>
    <row r="45" spans="1:5" ht="15.75" hidden="1">
      <c r="A45" s="25"/>
      <c r="B45" s="78" t="s">
        <v>36</v>
      </c>
      <c r="C45" s="45" t="s">
        <v>37</v>
      </c>
      <c r="D45" s="23">
        <f t="shared" si="0"/>
        <v>0</v>
      </c>
      <c r="E45" s="2">
        <f t="shared" si="6"/>
        <v>0</v>
      </c>
    </row>
    <row r="46" spans="1:5" ht="15.75" hidden="1">
      <c r="A46" s="25"/>
      <c r="B46" s="78" t="s">
        <v>39</v>
      </c>
      <c r="C46" s="46">
        <v>10</v>
      </c>
      <c r="D46" s="23">
        <f t="shared" si="0"/>
        <v>0</v>
      </c>
      <c r="E46" s="2">
        <v>0</v>
      </c>
    </row>
    <row r="47" spans="1:5" ht="31.5">
      <c r="A47" s="25" t="s">
        <v>70</v>
      </c>
      <c r="B47" s="76" t="s">
        <v>31</v>
      </c>
      <c r="C47" s="45" t="s">
        <v>34</v>
      </c>
      <c r="D47" s="23">
        <f t="shared" si="0"/>
        <v>-24</v>
      </c>
      <c r="E47" s="3">
        <f t="shared" ref="E47:E50" si="7">E48</f>
        <v>-24</v>
      </c>
    </row>
    <row r="48" spans="1:5" ht="15.75">
      <c r="A48" s="25"/>
      <c r="B48" s="77" t="s">
        <v>0</v>
      </c>
      <c r="C48" s="45"/>
      <c r="D48" s="23">
        <f t="shared" si="0"/>
        <v>-24</v>
      </c>
      <c r="E48" s="2">
        <f t="shared" si="7"/>
        <v>-24</v>
      </c>
    </row>
    <row r="49" spans="1:5" ht="15.75">
      <c r="A49" s="25"/>
      <c r="B49" s="78" t="s">
        <v>35</v>
      </c>
      <c r="C49" s="46">
        <v>1</v>
      </c>
      <c r="D49" s="23">
        <f t="shared" si="0"/>
        <v>-24</v>
      </c>
      <c r="E49" s="2">
        <f t="shared" si="7"/>
        <v>-24</v>
      </c>
    </row>
    <row r="50" spans="1:5" ht="15.75">
      <c r="A50" s="25"/>
      <c r="B50" s="78" t="s">
        <v>36</v>
      </c>
      <c r="C50" s="45" t="s">
        <v>37</v>
      </c>
      <c r="D50" s="23">
        <f t="shared" si="0"/>
        <v>-24</v>
      </c>
      <c r="E50" s="2">
        <f t="shared" si="7"/>
        <v>-24</v>
      </c>
    </row>
    <row r="51" spans="1:5" ht="15.75">
      <c r="A51" s="25"/>
      <c r="B51" s="78" t="s">
        <v>39</v>
      </c>
      <c r="C51" s="46">
        <v>10</v>
      </c>
      <c r="D51" s="23">
        <f t="shared" si="0"/>
        <v>-24</v>
      </c>
      <c r="E51" s="2">
        <v>-24</v>
      </c>
    </row>
    <row r="52" spans="1:5" ht="15.75">
      <c r="A52" s="54" t="s">
        <v>51</v>
      </c>
      <c r="B52" s="79" t="s">
        <v>43</v>
      </c>
      <c r="C52" s="62"/>
      <c r="D52" s="23">
        <f t="shared" si="0"/>
        <v>157</v>
      </c>
      <c r="E52" s="63">
        <f>E53+E57</f>
        <v>157</v>
      </c>
    </row>
    <row r="53" spans="1:5" ht="31.5">
      <c r="A53" s="3" t="s">
        <v>52</v>
      </c>
      <c r="B53" s="80" t="s">
        <v>60</v>
      </c>
      <c r="C53" s="50" t="s">
        <v>64</v>
      </c>
      <c r="D53" s="23">
        <f t="shared" si="0"/>
        <v>37</v>
      </c>
      <c r="E53" s="3">
        <f>E55</f>
        <v>37</v>
      </c>
    </row>
    <row r="54" spans="1:5" ht="47.25">
      <c r="A54" s="3"/>
      <c r="B54" s="92" t="s">
        <v>78</v>
      </c>
      <c r="C54" s="48"/>
      <c r="D54" s="23">
        <f t="shared" si="0"/>
        <v>37</v>
      </c>
      <c r="E54" s="3">
        <f>E55</f>
        <v>37</v>
      </c>
    </row>
    <row r="55" spans="1:5" ht="15.75">
      <c r="A55" s="3"/>
      <c r="B55" s="81" t="s">
        <v>0</v>
      </c>
      <c r="C55" s="91"/>
      <c r="D55" s="23">
        <f t="shared" si="0"/>
        <v>37</v>
      </c>
      <c r="E55" s="2">
        <f>E56</f>
        <v>37</v>
      </c>
    </row>
    <row r="56" spans="1:5" ht="31.5">
      <c r="A56" s="3"/>
      <c r="B56" s="82" t="s">
        <v>44</v>
      </c>
      <c r="C56" s="50" t="s">
        <v>46</v>
      </c>
      <c r="D56" s="23">
        <f t="shared" si="0"/>
        <v>37</v>
      </c>
      <c r="E56" s="2">
        <v>37</v>
      </c>
    </row>
    <row r="57" spans="1:5" ht="15.75">
      <c r="A57" s="3" t="s">
        <v>53</v>
      </c>
      <c r="B57" s="80" t="s">
        <v>61</v>
      </c>
      <c r="C57" s="50" t="s">
        <v>45</v>
      </c>
      <c r="D57" s="23">
        <f t="shared" si="0"/>
        <v>120</v>
      </c>
      <c r="E57" s="3">
        <f>E59</f>
        <v>120</v>
      </c>
    </row>
    <row r="58" spans="1:5" ht="15.75">
      <c r="A58" s="3"/>
      <c r="B58" s="90" t="s">
        <v>79</v>
      </c>
      <c r="C58" s="50"/>
      <c r="D58" s="23">
        <f t="shared" si="0"/>
        <v>120</v>
      </c>
      <c r="E58" s="3">
        <v>120</v>
      </c>
    </row>
    <row r="59" spans="1:5" ht="15.75">
      <c r="A59" s="3"/>
      <c r="B59" s="81" t="s">
        <v>0</v>
      </c>
      <c r="C59" s="50"/>
      <c r="D59" s="23">
        <f t="shared" si="0"/>
        <v>120</v>
      </c>
      <c r="E59" s="2">
        <f>E60</f>
        <v>120</v>
      </c>
    </row>
    <row r="60" spans="1:5" ht="31.5">
      <c r="A60" s="3"/>
      <c r="B60" s="82" t="s">
        <v>44</v>
      </c>
      <c r="C60" s="50" t="s">
        <v>46</v>
      </c>
      <c r="D60" s="23">
        <f t="shared" si="0"/>
        <v>120</v>
      </c>
      <c r="E60" s="2">
        <v>120</v>
      </c>
    </row>
    <row r="61" spans="1:5" ht="15.75">
      <c r="A61" s="54" t="s">
        <v>55</v>
      </c>
      <c r="B61" s="83" t="s">
        <v>12</v>
      </c>
      <c r="C61" s="55" t="s">
        <v>26</v>
      </c>
      <c r="D61" s="23">
        <f t="shared" si="0"/>
        <v>20.22</v>
      </c>
      <c r="E61" s="54">
        <f>E62+E66</f>
        <v>20.22</v>
      </c>
    </row>
    <row r="62" spans="1:5" ht="47.25">
      <c r="A62" s="3" t="s">
        <v>56</v>
      </c>
      <c r="B62" s="84" t="s">
        <v>23</v>
      </c>
      <c r="C62" s="29" t="s">
        <v>57</v>
      </c>
      <c r="D62" s="23">
        <f t="shared" si="0"/>
        <v>4.22</v>
      </c>
      <c r="E62" s="3">
        <f>E63</f>
        <v>4.22</v>
      </c>
    </row>
    <row r="63" spans="1:5" ht="15.75">
      <c r="A63" s="3"/>
      <c r="B63" s="81" t="s">
        <v>0</v>
      </c>
      <c r="C63" s="33"/>
      <c r="D63" s="23">
        <f t="shared" si="0"/>
        <v>4.22</v>
      </c>
      <c r="E63" s="2">
        <f>E64+E65</f>
        <v>4.22</v>
      </c>
    </row>
    <row r="64" spans="1:5" ht="15.75">
      <c r="A64" s="3"/>
      <c r="B64" s="78" t="s">
        <v>24</v>
      </c>
      <c r="C64" s="34">
        <v>10</v>
      </c>
      <c r="D64" s="23">
        <f t="shared" si="0"/>
        <v>4.22</v>
      </c>
      <c r="E64" s="2">
        <v>4.22</v>
      </c>
    </row>
    <row r="65" spans="1:5" ht="15.75" hidden="1">
      <c r="A65" s="3"/>
      <c r="B65" s="85" t="s">
        <v>16</v>
      </c>
      <c r="C65" s="29" t="s">
        <v>25</v>
      </c>
      <c r="D65" s="23">
        <f t="shared" si="0"/>
        <v>0</v>
      </c>
      <c r="E65" s="3">
        <v>0</v>
      </c>
    </row>
    <row r="66" spans="1:5" ht="31.5">
      <c r="A66" s="1" t="s">
        <v>71</v>
      </c>
      <c r="B66" s="86" t="s">
        <v>42</v>
      </c>
      <c r="C66" s="37" t="s">
        <v>75</v>
      </c>
      <c r="D66" s="23">
        <f t="shared" si="0"/>
        <v>16</v>
      </c>
      <c r="E66" s="25">
        <f>E67</f>
        <v>16</v>
      </c>
    </row>
    <row r="67" spans="1:5" ht="15.75">
      <c r="A67" s="1"/>
      <c r="B67" s="87" t="s">
        <v>77</v>
      </c>
      <c r="C67" s="38"/>
      <c r="D67" s="23">
        <f t="shared" si="0"/>
        <v>16</v>
      </c>
      <c r="E67" s="25">
        <f>E68</f>
        <v>16</v>
      </c>
    </row>
    <row r="68" spans="1:5" ht="15.75">
      <c r="A68" s="1"/>
      <c r="B68" s="88" t="s">
        <v>65</v>
      </c>
      <c r="C68" s="36" t="s">
        <v>66</v>
      </c>
      <c r="D68" s="23">
        <f t="shared" si="0"/>
        <v>16</v>
      </c>
      <c r="E68" s="52">
        <v>16</v>
      </c>
    </row>
    <row r="69" spans="1:5" ht="15.75">
      <c r="A69" s="40"/>
      <c r="B69" s="89" t="s">
        <v>13</v>
      </c>
      <c r="C69" s="41"/>
      <c r="D69" s="22">
        <f t="shared" ref="D69" si="8">E69</f>
        <v>-16</v>
      </c>
      <c r="E69" s="39">
        <f>E11-E16</f>
        <v>-16</v>
      </c>
    </row>
    <row r="70" spans="1:5">
      <c r="A70" s="42"/>
      <c r="B70" s="43"/>
      <c r="C70" s="44"/>
      <c r="D70" s="53"/>
    </row>
    <row r="71" spans="1:5">
      <c r="A71" s="35"/>
      <c r="B71" s="35"/>
      <c r="C71" s="35"/>
      <c r="D71" s="35"/>
    </row>
    <row r="72" spans="1:5">
      <c r="A72" s="35"/>
      <c r="B72" s="51" t="s">
        <v>14</v>
      </c>
      <c r="C72" s="51">
        <f>C73</f>
        <v>16</v>
      </c>
      <c r="D72" s="35"/>
    </row>
    <row r="73" spans="1:5" ht="21" customHeight="1">
      <c r="A73" s="35"/>
      <c r="B73" s="56" t="s">
        <v>12</v>
      </c>
      <c r="C73" s="51">
        <f>C74</f>
        <v>16</v>
      </c>
      <c r="D73" s="35"/>
    </row>
    <row r="74" spans="1:5" ht="34.5" customHeight="1">
      <c r="A74" s="35"/>
      <c r="B74" s="30" t="s">
        <v>42</v>
      </c>
      <c r="C74" s="51">
        <f>C75</f>
        <v>16</v>
      </c>
      <c r="D74" s="35"/>
    </row>
    <row r="75" spans="1:5">
      <c r="A75" s="35"/>
      <c r="B75" s="49" t="s">
        <v>15</v>
      </c>
      <c r="C75" s="49">
        <v>16</v>
      </c>
      <c r="D75" s="35"/>
    </row>
  </sheetData>
  <mergeCells count="5">
    <mergeCell ref="A9:A10"/>
    <mergeCell ref="B2:C2"/>
    <mergeCell ref="A5:D5"/>
    <mergeCell ref="A6:D6"/>
    <mergeCell ref="B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larisa</cp:lastModifiedBy>
  <cp:lastPrinted>2018-08-20T12:06:22Z</cp:lastPrinted>
  <dcterms:created xsi:type="dcterms:W3CDTF">2017-06-13T08:58:38Z</dcterms:created>
  <dcterms:modified xsi:type="dcterms:W3CDTF">2018-08-27T07:37:18Z</dcterms:modified>
</cp:coreProperties>
</file>